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I15" i="1" l="1"/>
  <c r="I11" i="1"/>
  <c r="I12" i="1"/>
  <c r="I13" i="1"/>
  <c r="I14" i="1"/>
  <c r="F15" i="1"/>
  <c r="I10" i="1" l="1"/>
  <c r="I16" i="1" l="1"/>
</calcChain>
</file>

<file path=xl/sharedStrings.xml><?xml version="1.0" encoding="utf-8"?>
<sst xmlns="http://schemas.openxmlformats.org/spreadsheetml/2006/main" count="45" uniqueCount="32">
  <si>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</si>
  <si>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</si>
  <si>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</si>
  <si>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</si>
  <si>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</si>
  <si>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</si>
  <si>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</si>
  <si>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</si>
  <si>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</si>
  <si>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</si>
  <si>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</si>
  <si>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</si>
  <si>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</si>
  <si>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</si>
  <si>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</si>
  <si>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</si>
  <si>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</si>
  <si>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</si>
  <si>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</si>
  <si>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</si>
  <si>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</si>
  <si>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</si>
  <si>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</si>
  <si>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НВЛ-2020/116</t>
    </r>
  </si>
  <si>
    <t>Наименование лота:  "Реализация невостребованных ликвидных МТР. Изделия электромонтажные."</t>
  </si>
  <si>
    <t>1327814</t>
  </si>
  <si>
    <t>Прижим НЛ-ПР-УТ1,5</t>
  </si>
  <si>
    <t>1252878</t>
  </si>
  <si>
    <t>Прижим НЛ-ПРУЗ</t>
  </si>
  <si>
    <t>1387483</t>
  </si>
  <si>
    <t>Проводник для соединения выводов Thermon 1/2 Flexible Tight Conduit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</si>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</sst>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4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53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23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31</v>
      </c>
      <c r="F10" s="43">
        <v>12663</v>
      </c>
      <c r="G10" s="46">
        <v>15.354222499999999</v>
      </c>
      <c r="H10" s="45">
        <v>40639</v>
      </c>
      <c r="I10" s="49">
        <f>G10*F10</f>
        <v>194430.51951749998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31</v>
      </c>
      <c r="F11" s="43">
        <v>51</v>
      </c>
      <c r="G11" s="46">
        <v>8.8797250000000005</v>
      </c>
      <c r="H11" s="45">
        <v>40977</v>
      </c>
      <c r="I11" s="49">
        <f t="shared" ref="I11:I14" si="0">G11*F11</f>
        <v>452.86597500000005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25</v>
      </c>
      <c r="D12" s="41" t="s">
        <v>26</v>
      </c>
      <c r="E12" s="42" t="s">
        <v>31</v>
      </c>
      <c r="F12" s="43">
        <v>1095</v>
      </c>
      <c r="G12" s="46">
        <v>8.1095725000000005</v>
      </c>
      <c r="H12" s="45">
        <v>40848</v>
      </c>
      <c r="I12" s="49">
        <f t="shared" si="0"/>
        <v>8879.9818875000001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71.25" customHeight="1" x14ac:dyDescent="0.2">
      <c r="A13" s="40">
        <v>4</v>
      </c>
      <c r="B13" s="40" t="s">
        <v>12</v>
      </c>
      <c r="C13" s="44" t="s">
        <v>29</v>
      </c>
      <c r="D13" s="41" t="s">
        <v>30</v>
      </c>
      <c r="E13" s="42" t="s">
        <v>31</v>
      </c>
      <c r="F13" s="43">
        <v>6</v>
      </c>
      <c r="G13" s="46">
        <v>2035.0998240000001</v>
      </c>
      <c r="H13" s="45">
        <v>41489</v>
      </c>
      <c r="I13" s="49">
        <f t="shared" si="0"/>
        <v>12210.598944000001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71.25" customHeight="1" x14ac:dyDescent="0.2">
      <c r="A14" s="40">
        <v>5</v>
      </c>
      <c r="B14" s="40" t="s">
        <v>12</v>
      </c>
      <c r="C14" s="44" t="s">
        <v>25</v>
      </c>
      <c r="D14" s="41" t="s">
        <v>26</v>
      </c>
      <c r="E14" s="42" t="s">
        <v>31</v>
      </c>
      <c r="F14" s="43">
        <v>1076</v>
      </c>
      <c r="G14" s="46">
        <v>12.789025000000001</v>
      </c>
      <c r="H14" s="45">
        <v>40552</v>
      </c>
      <c r="I14" s="49">
        <f t="shared" si="0"/>
        <v>13760.990900000001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4" customFormat="1" x14ac:dyDescent="0.25">
      <c r="A15" s="69" t="s">
        <v>7</v>
      </c>
      <c r="B15" s="69"/>
      <c r="C15" s="69"/>
      <c r="D15" s="69"/>
      <c r="E15" s="25"/>
      <c r="F15" s="26">
        <f>SUM(F10:F14)</f>
        <v>14891</v>
      </c>
      <c r="G15" s="27"/>
      <c r="H15" s="35"/>
      <c r="I15" s="39">
        <f>SUM(I10:I14)</f>
        <v>229734.95722399998</v>
      </c>
      <c r="J15" s="4" t="s">
        <v>18</v>
      </c>
    </row>
    <row r="16" spans="1:16361" s="4" customFormat="1" x14ac:dyDescent="0.25">
      <c r="A16" s="5"/>
      <c r="B16" s="5"/>
      <c r="C16" s="5"/>
      <c r="D16" s="6"/>
      <c r="E16" s="7"/>
      <c r="F16" s="10"/>
      <c r="G16" s="10"/>
      <c r="H16" s="36"/>
      <c r="I16" s="39">
        <f>I15*1.2</f>
        <v>275681.94866879995</v>
      </c>
      <c r="J16" s="4" t="s">
        <v>17</v>
      </c>
    </row>
    <row r="17" spans="1:9" s="4" customFormat="1" ht="90" customHeight="1" x14ac:dyDescent="0.25">
      <c r="A17" s="70" t="s">
        <v>8</v>
      </c>
      <c r="B17" s="71"/>
      <c r="C17" s="71"/>
      <c r="D17" s="72"/>
      <c r="E17" s="73" t="s">
        <v>9</v>
      </c>
      <c r="F17" s="73"/>
      <c r="G17" s="73"/>
      <c r="H17" s="73"/>
      <c r="I17" s="50"/>
    </row>
    <row r="18" spans="1:9" s="4" customFormat="1" ht="15.75" x14ac:dyDescent="0.25">
      <c r="A18" s="66" t="s">
        <v>10</v>
      </c>
      <c r="B18" s="67"/>
      <c r="C18" s="67"/>
      <c r="D18" s="68"/>
      <c r="E18" s="65" t="s">
        <v>16</v>
      </c>
      <c r="F18" s="65"/>
      <c r="G18" s="65"/>
      <c r="H18" s="65"/>
      <c r="I18" s="50"/>
    </row>
    <row r="19" spans="1:9" s="4" customFormat="1" ht="15.75" x14ac:dyDescent="0.25">
      <c r="A19" s="66" t="s">
        <v>15</v>
      </c>
      <c r="B19" s="67"/>
      <c r="C19" s="67"/>
      <c r="D19" s="68"/>
      <c r="E19" s="65" t="s">
        <v>16</v>
      </c>
      <c r="F19" s="65"/>
      <c r="G19" s="65"/>
      <c r="H19" s="65"/>
      <c r="I19" s="50"/>
    </row>
    <row r="23" spans="1:9" s="18" customFormat="1" ht="45" customHeight="1" x14ac:dyDescent="0.2">
      <c r="A23" s="57" t="s">
        <v>21</v>
      </c>
      <c r="B23" s="57"/>
      <c r="C23" s="57"/>
      <c r="D23" s="57"/>
      <c r="E23" s="53"/>
      <c r="F23" s="53"/>
      <c r="G23" s="54"/>
      <c r="H23" s="55" t="s">
        <v>20</v>
      </c>
      <c r="I23" s="56"/>
    </row>
    <row r="24" spans="1:9" s="12" customFormat="1" ht="18.75" x14ac:dyDescent="0.3">
      <c r="A24" s="17"/>
      <c r="C24" s="30"/>
      <c r="F24" s="13"/>
      <c r="G24" s="32"/>
      <c r="H24" s="37"/>
      <c r="I24" s="52"/>
    </row>
  </sheetData>
  <mergeCells count="14">
    <mergeCell ref="A23:D23"/>
    <mergeCell ref="A6:H6"/>
    <mergeCell ref="A1:H1"/>
    <mergeCell ref="A2:H2"/>
    <mergeCell ref="A3:H3"/>
    <mergeCell ref="A4:H4"/>
    <mergeCell ref="A5:H5"/>
    <mergeCell ref="E19:H19"/>
    <mergeCell ref="E18:H18"/>
    <mergeCell ref="A19:D19"/>
    <mergeCell ref="A18:D18"/>
    <mergeCell ref="A15:D15"/>
    <mergeCell ref="A17:D17"/>
    <mergeCell ref="E17:H17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2020-01-21T08:23:59Z</dcterms:modified>
</cp:coreProperties>
</file>